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O5" i="1"/>
  <c r="Q5" i="1"/>
  <c r="S5" i="1"/>
  <c r="U4" i="1" l="1"/>
  <c r="U5" i="1" s="1"/>
  <c r="T5" i="1"/>
</calcChain>
</file>

<file path=xl/sharedStrings.xml><?xml version="1.0" encoding="utf-8"?>
<sst xmlns="http://schemas.openxmlformats.org/spreadsheetml/2006/main" count="62" uniqueCount="56">
  <si>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</si>
  <si>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</si>
  <si>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</si>
  <si>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</si>
  <si>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</si>
  <si>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</si>
  <si>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</si>
  <si>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</si>
  <si>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</si>
  <si>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</si>
  <si>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</si>
  <si>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</si>
  <si>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</si>
  <si>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</si>
  <si>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</si>
  <si>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</si>
  <si>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</si>
  <si>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</si>
  <si>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</si>
  <si>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</si>
  <si>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</si>
  <si>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</si>
  <si>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</si>
  <si>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</si>
  <si>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</si>
  <si>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</si>
  <si>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</si>
  <si>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</si>
  <si>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</si>
  <si>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тали ручной шестеренной. Энергоблок № 4 Ростовской АЭС</t>
  </si>
  <si>
    <t>Приложение №1 к Договору ________________________от__________________</t>
  </si>
  <si>
    <t>1</t>
  </si>
  <si>
    <t>14.ИСУП.5856722</t>
  </si>
  <si>
    <t>-</t>
  </si>
  <si>
    <t>Таль ручная шестеренная передвижная</t>
  </si>
  <si>
    <t>ТРШБМ-3,2</t>
  </si>
  <si>
    <t>С приводом механизма передвижения с поворотным кожухом грузоподъемностью 3,2 т, высота подъема 9м</t>
  </si>
  <si>
    <t>ТУ 24.09.785-00</t>
  </si>
  <si>
    <t>4</t>
  </si>
  <si>
    <t>III</t>
  </si>
  <si>
    <t>R4.01841.2.0.26 изм. 2</t>
  </si>
  <si>
    <t/>
  </si>
  <si>
    <t>R4.01841.3.0.28 изм. 1</t>
  </si>
  <si>
    <t>43, 44</t>
  </si>
  <si>
    <t>шт</t>
  </si>
  <si>
    <t>Объединенная насосная станция системы охлаждения основного оборудования.</t>
  </si>
  <si>
    <t>БКП 2/ОГСВК</t>
  </si>
  <si>
    <t>оборудование</t>
  </si>
  <si>
    <t>55</t>
  </si>
  <si>
    <t>2015-8405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</si>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</sst>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"/>
  <sheetViews>
    <sheetView tabSelected="1" zoomScale="70" zoomScaleNormal="70" workbookViewId="0">
      <pane xSplit="4" ySplit="3" topLeftCell="N4" activePane="bottomRight" state="frozen"/>
      <selection pane="topRight" activeCell="E1" sqref="E1"/>
      <selection pane="bottomLeft" activeCell="A4" sqref="A4"/>
      <selection pane="bottomRight" activeCell="Q2" sqref="Q1:Q1048576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2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hidden="1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135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37</v>
      </c>
      <c r="H4" s="22" t="s">
        <v>38</v>
      </c>
      <c r="I4" s="22" t="s">
        <v>39</v>
      </c>
      <c r="J4" s="22" t="s">
        <v>40</v>
      </c>
      <c r="K4" s="24"/>
      <c r="L4" s="22" t="s">
        <v>41</v>
      </c>
      <c r="M4" s="22" t="s">
        <v>42</v>
      </c>
      <c r="N4" s="22" t="s">
        <v>43</v>
      </c>
      <c r="O4" s="25">
        <v>14</v>
      </c>
      <c r="P4" s="24" t="s">
        <v>44</v>
      </c>
      <c r="Q4" s="26">
        <v>2710.74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45</v>
      </c>
      <c r="W4" s="27">
        <v>42490</v>
      </c>
      <c r="X4" s="22" t="s">
        <v>41</v>
      </c>
      <c r="Y4" s="22" t="s">
        <v>33</v>
      </c>
      <c r="Z4" s="22" t="s">
        <v>46</v>
      </c>
      <c r="AA4" s="24" t="s">
        <v>47</v>
      </c>
      <c r="AB4" s="28" t="s">
        <v>48</v>
      </c>
      <c r="AC4" s="29"/>
      <c r="AD4" s="29" t="s">
        <v>33</v>
      </c>
      <c r="AE4" s="30" t="s">
        <v>49</v>
      </c>
      <c r="AF4" s="45">
        <v>42360</v>
      </c>
    </row>
    <row r="5" spans="1:32" ht="30" x14ac:dyDescent="0.2">
      <c r="A5" s="22"/>
      <c r="B5" s="22"/>
      <c r="C5" s="22"/>
      <c r="D5" s="23"/>
      <c r="E5" s="22"/>
      <c r="F5" s="22"/>
      <c r="G5" s="22"/>
      <c r="H5" s="22"/>
      <c r="I5" s="22"/>
      <c r="J5" s="22"/>
      <c r="K5" s="24"/>
      <c r="L5" s="22"/>
      <c r="M5" s="22"/>
      <c r="N5" s="22" t="s">
        <v>50</v>
      </c>
      <c r="O5" s="25">
        <f>SUM(O4:O4)</f>
        <v>14</v>
      </c>
      <c r="P5" s="24"/>
      <c r="Q5" s="26">
        <f>SUMPRODUCT(O4:O4,Q4:Q4)</f>
        <v>37950.36</v>
      </c>
      <c r="R5" s="26"/>
      <c r="S5" s="26">
        <f>SUM(S4:S4)</f>
        <v>0</v>
      </c>
      <c r="T5" s="26">
        <f>SUM(T4:T4)</f>
        <v>0</v>
      </c>
      <c r="U5" s="26">
        <f>SUM(U4:U4)</f>
        <v>0</v>
      </c>
      <c r="V5" s="22"/>
      <c r="W5" s="27"/>
      <c r="X5" s="22"/>
      <c r="Y5" s="22"/>
      <c r="Z5" s="22"/>
      <c r="AA5" s="24"/>
      <c r="AB5" s="28"/>
      <c r="AC5" s="29"/>
      <c r="AD5" s="29"/>
      <c r="AE5" s="30"/>
      <c r="AF5" s="30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2"/>
      <c r="L6" s="31"/>
      <c r="M6" s="31"/>
      <c r="N6" s="31"/>
      <c r="O6" s="33"/>
      <c r="P6" s="32"/>
      <c r="Q6" s="34"/>
      <c r="R6" s="34"/>
      <c r="S6" s="34"/>
      <c r="T6" s="34"/>
      <c r="U6" s="34"/>
      <c r="V6" s="31"/>
      <c r="W6" s="35"/>
      <c r="X6" s="31"/>
      <c r="Y6" s="31"/>
      <c r="Z6" s="31"/>
      <c r="AA6" s="32"/>
      <c r="AB6" s="36"/>
      <c r="AC6" s="37"/>
      <c r="AD6" s="37"/>
      <c r="AE6" s="37"/>
      <c r="AF6" s="37"/>
    </row>
    <row r="7" spans="1:3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9"/>
      <c r="L7" s="38"/>
      <c r="M7" s="38"/>
      <c r="N7" s="38"/>
      <c r="O7" s="40"/>
      <c r="P7" s="39"/>
      <c r="Q7" s="41"/>
      <c r="R7" s="41"/>
      <c r="S7" s="41"/>
      <c r="T7" s="41"/>
      <c r="U7" s="41"/>
      <c r="V7" s="38"/>
      <c r="W7" s="42"/>
      <c r="X7" s="38"/>
      <c r="Y7" s="38"/>
      <c r="Z7" s="38"/>
      <c r="AA7" s="39"/>
      <c r="AB7" s="43"/>
      <c r="AC7" s="44"/>
      <c r="AD7" s="44"/>
      <c r="AE7" s="44"/>
      <c r="AF7" s="44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 t="s">
        <v>51</v>
      </c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 t="s">
        <v>52</v>
      </c>
      <c r="F9" s="38"/>
      <c r="G9" s="38"/>
      <c r="H9" s="38"/>
      <c r="I9" s="38"/>
      <c r="J9" s="38"/>
      <c r="K9" s="39"/>
      <c r="L9" s="38"/>
      <c r="M9" s="38"/>
      <c r="N9" s="38"/>
      <c r="O9" s="40"/>
      <c r="P9" s="39"/>
      <c r="Q9" s="41"/>
      <c r="R9" s="41"/>
      <c r="S9" s="41" t="s">
        <v>53</v>
      </c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54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54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/>
      <c r="F11" s="38" t="s">
        <v>55</v>
      </c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/>
      <c r="T11" s="41" t="s">
        <v>55</v>
      </c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2009-02-23T10:25:08Z</cp:lastPrinted>
  <dcterms:created xsi:type="dcterms:W3CDTF">2007-11-07T07:16:05Z</dcterms:created>
  <dcterms:modified xsi:type="dcterms:W3CDTF">2015-08-19T10:57:42Z</dcterms:modified>
</cp:coreProperties>
</file>